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25" windowWidth="20955" windowHeight="9030"/>
  </bookViews>
  <sheets>
    <sheet name="доходы" sheetId="2" r:id="rId1"/>
  </sheets>
  <calcPr calcId="125725"/>
</workbook>
</file>

<file path=xl/calcChain.xml><?xml version="1.0" encoding="utf-8"?>
<calcChain xmlns="http://schemas.openxmlformats.org/spreadsheetml/2006/main">
  <c r="AD26" i="2"/>
  <c r="AD27"/>
  <c r="AD23" s="1"/>
  <c r="AD22" s="1"/>
  <c r="AB23"/>
  <c r="AC23" s="1"/>
  <c r="AC8"/>
  <c r="AC9"/>
  <c r="AC10"/>
  <c r="AE10" s="1"/>
  <c r="AC11"/>
  <c r="AC12"/>
  <c r="AE12" s="1"/>
  <c r="AC13"/>
  <c r="AC14"/>
  <c r="AC15"/>
  <c r="AE15" s="1"/>
  <c r="AC16"/>
  <c r="AC17"/>
  <c r="AC18"/>
  <c r="AE18" s="1"/>
  <c r="AC19"/>
  <c r="AE19" s="1"/>
  <c r="AC20"/>
  <c r="AC21"/>
  <c r="AC24"/>
  <c r="AC25"/>
  <c r="AC26"/>
  <c r="AE26" s="1"/>
  <c r="AC27"/>
  <c r="AC28"/>
  <c r="AC29"/>
  <c r="AC30"/>
  <c r="AE30" s="1"/>
  <c r="AE29"/>
  <c r="AE28"/>
  <c r="AE25"/>
  <c r="AE24"/>
  <c r="AE21"/>
  <c r="AE20"/>
  <c r="AE17"/>
  <c r="AE16"/>
  <c r="AD14"/>
  <c r="AE14" s="1"/>
  <c r="AB14"/>
  <c r="AE13"/>
  <c r="AE11"/>
  <c r="AE9"/>
  <c r="AD8"/>
  <c r="AE8"/>
  <c r="AB8"/>
  <c r="Z27"/>
  <c r="AA27" s="1"/>
  <c r="AA8"/>
  <c r="AA9"/>
  <c r="AA10"/>
  <c r="AA11"/>
  <c r="AA12"/>
  <c r="AA13"/>
  <c r="AA14"/>
  <c r="AA15"/>
  <c r="AA16"/>
  <c r="AA17"/>
  <c r="AA18"/>
  <c r="AA19"/>
  <c r="AA20"/>
  <c r="AA21"/>
  <c r="AA24"/>
  <c r="AA25"/>
  <c r="AA26"/>
  <c r="AA28"/>
  <c r="AA29"/>
  <c r="AA30"/>
  <c r="Y8"/>
  <c r="Y9"/>
  <c r="Y10"/>
  <c r="Y11"/>
  <c r="Y12"/>
  <c r="Y13"/>
  <c r="Y14"/>
  <c r="Y15"/>
  <c r="Y16"/>
  <c r="Y17"/>
  <c r="Y18"/>
  <c r="Y19"/>
  <c r="Y20"/>
  <c r="Y21"/>
  <c r="Y23"/>
  <c r="Y24"/>
  <c r="Y25"/>
  <c r="Y26"/>
  <c r="Y27"/>
  <c r="Y28"/>
  <c r="Y29"/>
  <c r="Y30"/>
  <c r="Z23"/>
  <c r="Z22" s="1"/>
  <c r="AA22" s="1"/>
  <c r="X23"/>
  <c r="X22"/>
  <c r="Y22" s="1"/>
  <c r="Z14"/>
  <c r="X14"/>
  <c r="Z8"/>
  <c r="X8"/>
  <c r="V26"/>
  <c r="V25"/>
  <c r="V23" s="1"/>
  <c r="V27"/>
  <c r="V28"/>
  <c r="R23"/>
  <c r="S23"/>
  <c r="T23"/>
  <c r="P22"/>
  <c r="P24"/>
  <c r="P23" s="1"/>
  <c r="U9"/>
  <c r="U10"/>
  <c r="U11"/>
  <c r="U12"/>
  <c r="U13"/>
  <c r="U15"/>
  <c r="U16"/>
  <c r="U17"/>
  <c r="U19"/>
  <c r="U20"/>
  <c r="U21"/>
  <c r="U26"/>
  <c r="U29"/>
  <c r="T22"/>
  <c r="I25"/>
  <c r="H27"/>
  <c r="G25"/>
  <c r="G26"/>
  <c r="G27"/>
  <c r="G28"/>
  <c r="G29"/>
  <c r="G30"/>
  <c r="E22"/>
  <c r="E23"/>
  <c r="F23"/>
  <c r="F22"/>
  <c r="F28"/>
  <c r="AE27" l="1"/>
  <c r="AE23"/>
  <c r="AB22"/>
  <c r="AD7"/>
  <c r="AA23"/>
  <c r="Z7"/>
  <c r="AA7" s="1"/>
  <c r="X7"/>
  <c r="Y7" s="1"/>
  <c r="E30"/>
  <c r="AC22" l="1"/>
  <c r="AE22" s="1"/>
  <c r="AB7"/>
  <c r="AC7" s="1"/>
  <c r="AE7" s="1"/>
  <c r="E25"/>
  <c r="E26"/>
  <c r="E27"/>
  <c r="I27" s="1"/>
  <c r="K27" s="1"/>
  <c r="O27" s="1"/>
  <c r="Q27" s="1"/>
  <c r="E28"/>
  <c r="I28" s="1"/>
  <c r="K28" s="1"/>
  <c r="E24"/>
  <c r="G24" s="1"/>
  <c r="I24" s="1"/>
  <c r="E16"/>
  <c r="E17"/>
  <c r="G17" s="1"/>
  <c r="I17" s="1"/>
  <c r="K17" s="1"/>
  <c r="O17" s="1"/>
  <c r="E18"/>
  <c r="G18" s="1"/>
  <c r="I18" s="1"/>
  <c r="K18" s="1"/>
  <c r="O18" s="1"/>
  <c r="E19"/>
  <c r="G19" s="1"/>
  <c r="I19" s="1"/>
  <c r="E20"/>
  <c r="G20" s="1"/>
  <c r="I20" s="1"/>
  <c r="E21"/>
  <c r="G21" s="1"/>
  <c r="I21" s="1"/>
  <c r="K21" s="1"/>
  <c r="O21" s="1"/>
  <c r="E15"/>
  <c r="G15" s="1"/>
  <c r="I15" s="1"/>
  <c r="E10"/>
  <c r="G10" s="1"/>
  <c r="I10" s="1"/>
  <c r="K10" s="1"/>
  <c r="O10" s="1"/>
  <c r="Q10" s="1"/>
  <c r="W10" s="1"/>
  <c r="E11"/>
  <c r="G11" s="1"/>
  <c r="I11" s="1"/>
  <c r="K11" s="1"/>
  <c r="O11" s="1"/>
  <c r="Q11" s="1"/>
  <c r="W11" s="1"/>
  <c r="E12"/>
  <c r="G12" s="1"/>
  <c r="I12" s="1"/>
  <c r="K12" s="1"/>
  <c r="O12" s="1"/>
  <c r="Q12" s="1"/>
  <c r="W12" s="1"/>
  <c r="E13"/>
  <c r="G13" s="1"/>
  <c r="I13" s="1"/>
  <c r="K13" s="1"/>
  <c r="O13" s="1"/>
  <c r="Q13" s="1"/>
  <c r="W13" s="1"/>
  <c r="E9"/>
  <c r="G9" s="1"/>
  <c r="I9" s="1"/>
  <c r="K9" s="1"/>
  <c r="O9" s="1"/>
  <c r="Q9" s="1"/>
  <c r="W9" s="1"/>
  <c r="D8"/>
  <c r="F8"/>
  <c r="H8"/>
  <c r="J8"/>
  <c r="L8"/>
  <c r="M8"/>
  <c r="N8"/>
  <c r="P8"/>
  <c r="R8"/>
  <c r="S8"/>
  <c r="T8"/>
  <c r="U8" s="1"/>
  <c r="V8"/>
  <c r="C8"/>
  <c r="P14"/>
  <c r="N14"/>
  <c r="N23"/>
  <c r="N22" s="1"/>
  <c r="I30"/>
  <c r="K30" s="1"/>
  <c r="O30" s="1"/>
  <c r="Q30" s="1"/>
  <c r="E29"/>
  <c r="I29" s="1"/>
  <c r="K29" s="1"/>
  <c r="O29" s="1"/>
  <c r="Q29" s="1"/>
  <c r="W29" s="1"/>
  <c r="G16"/>
  <c r="I16" s="1"/>
  <c r="K16" s="1"/>
  <c r="O16" s="1"/>
  <c r="U30" l="1"/>
  <c r="W30" s="1"/>
  <c r="W27"/>
  <c r="U27"/>
  <c r="W8"/>
  <c r="O28"/>
  <c r="Q28" s="1"/>
  <c r="K15"/>
  <c r="O15" s="1"/>
  <c r="Q15" s="1"/>
  <c r="W15" s="1"/>
  <c r="K24"/>
  <c r="O24" s="1"/>
  <c r="Q24" s="1"/>
  <c r="K20"/>
  <c r="O20" s="1"/>
  <c r="Q20" s="1"/>
  <c r="W20" s="1"/>
  <c r="Q16"/>
  <c r="W16" s="1"/>
  <c r="K19"/>
  <c r="O19" s="1"/>
  <c r="Q19" s="1"/>
  <c r="W19" s="1"/>
  <c r="Q21"/>
  <c r="W21" s="1"/>
  <c r="Q17"/>
  <c r="W17" s="1"/>
  <c r="Q18"/>
  <c r="I26"/>
  <c r="O8"/>
  <c r="E8"/>
  <c r="G8"/>
  <c r="I8"/>
  <c r="P7"/>
  <c r="N7"/>
  <c r="D23"/>
  <c r="D22" s="1"/>
  <c r="H23"/>
  <c r="H22" s="1"/>
  <c r="J23"/>
  <c r="J22" s="1"/>
  <c r="R22"/>
  <c r="S22"/>
  <c r="V22"/>
  <c r="D14"/>
  <c r="E14"/>
  <c r="F14"/>
  <c r="G14"/>
  <c r="H14"/>
  <c r="I14"/>
  <c r="J14"/>
  <c r="R14"/>
  <c r="S14"/>
  <c r="T14"/>
  <c r="T7" s="1"/>
  <c r="V14"/>
  <c r="U28" l="1"/>
  <c r="W28" s="1"/>
  <c r="U24"/>
  <c r="W24" s="1"/>
  <c r="U18"/>
  <c r="W18" s="1"/>
  <c r="W14" s="1"/>
  <c r="W26"/>
  <c r="K26"/>
  <c r="O26" s="1"/>
  <c r="Q26" s="1"/>
  <c r="Q23" s="1"/>
  <c r="K25"/>
  <c r="O25" s="1"/>
  <c r="Q25" s="1"/>
  <c r="U25" s="1"/>
  <c r="K14"/>
  <c r="Q14"/>
  <c r="U14" s="1"/>
  <c r="O14"/>
  <c r="Q8"/>
  <c r="K8"/>
  <c r="G23"/>
  <c r="G22" s="1"/>
  <c r="G7" s="1"/>
  <c r="E7"/>
  <c r="I23"/>
  <c r="I22" s="1"/>
  <c r="I7" s="1"/>
  <c r="D7"/>
  <c r="S7"/>
  <c r="H7"/>
  <c r="V7"/>
  <c r="R7"/>
  <c r="J7"/>
  <c r="F7"/>
  <c r="Q22" l="1"/>
  <c r="U22" s="1"/>
  <c r="U23"/>
  <c r="W25"/>
  <c r="W23" s="1"/>
  <c r="W22" s="1"/>
  <c r="W7" s="1"/>
  <c r="K23"/>
  <c r="K22" s="1"/>
  <c r="K7" s="1"/>
  <c r="O23"/>
  <c r="O22" s="1"/>
  <c r="O7" s="1"/>
  <c r="C23"/>
  <c r="C22" s="1"/>
  <c r="Q7" l="1"/>
  <c r="U7" s="1"/>
  <c r="C14"/>
  <c r="C7" l="1"/>
</calcChain>
</file>

<file path=xl/sharedStrings.xml><?xml version="1.0" encoding="utf-8"?>
<sst xmlns="http://schemas.openxmlformats.org/spreadsheetml/2006/main" count="107" uniqueCount="86">
  <si>
    <t>налог на доходы физических лиц</t>
  </si>
  <si>
    <t>госпошлина</t>
  </si>
  <si>
    <t>доходы от использования имущества</t>
  </si>
  <si>
    <t>платежи при пользовании природными ресурсами</t>
  </si>
  <si>
    <t>доходы от оказания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</si>
  <si>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</si>
  <si>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</si>
  <si>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</si>
  <si>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</si>
  <si>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Наименование показателя</t>
  </si>
  <si>
    <t>2</t>
  </si>
  <si>
    <t>ДОХОДЫ</t>
  </si>
  <si>
    <t>3</t>
  </si>
  <si>
    <t>4</t>
  </si>
  <si>
    <t>5</t>
  </si>
  <si>
    <t>6</t>
  </si>
  <si>
    <t>7</t>
  </si>
  <si>
    <t>8</t>
  </si>
  <si>
    <t>9</t>
  </si>
  <si>
    <t>10</t>
  </si>
  <si>
    <t>Налоговые доходы</t>
  </si>
  <si>
    <t>Неналоговые доходы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</si>
  <si>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</si>
  <si>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</si>
  <si>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</si>
  <si>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</si>
  <si>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</si>
  <si>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</si>
  <si>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</si>
  <si>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</si>
  <si>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11</t>
  </si>
  <si>
    <t>Изменения в Решение(+/-)</t>
  </si>
  <si>
    <t>налоги на совокупный доход</t>
  </si>
  <si>
    <t>налоги на имущество</t>
  </si>
  <si>
    <t>Утверждено Решением от 12.05.2017 № 260</t>
  </si>
  <si>
    <t>Утверждено Решением от 14.06.2017 № 287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</si>
  <si>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</si>
  <si>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</si>
  <si>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</si>
  <si>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</si>
  <si>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</si>
  <si>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</si>
  <si>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</si>
  <si>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</si>
  <si>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</si>
  <si>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</si>
  <si>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</si>
  <si>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</si>
  <si>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безвозмездные поступления от других бюджетов бюджетной системы Российской Федерации, в том числе</t>
  </si>
  <si>
    <t>Код бюджетной классификации</t>
  </si>
  <si>
    <t>000 1 01 02000 01 0000 110</t>
  </si>
  <si>
    <t>000 2 02 00000 00 0000 000</t>
  </si>
  <si>
    <t>000 2 02 10000 00 0000 151</t>
  </si>
  <si>
    <t>000 2 02 20000 00 0000 151</t>
  </si>
  <si>
    <t>000 2 02 30000 00 0000 151</t>
  </si>
  <si>
    <t>000 2 02 40000 00 0000 151</t>
  </si>
  <si>
    <t>000 1 05 00000 00 0000 110</t>
  </si>
  <si>
    <t>000 1 06 00000 00 0000 110</t>
  </si>
  <si>
    <t>000 1 08 00000 00 0000 110</t>
  </si>
  <si>
    <t>000 1 11 00000 00 0000 120</t>
  </si>
  <si>
    <t>000 1 12 00000 00 0000 120</t>
  </si>
  <si>
    <t>000 1 13 00000 00 0000 120</t>
  </si>
  <si>
    <t>000 1 14 00000 00 0000 120</t>
  </si>
  <si>
    <t>000 1 15 00000 00 0000 120</t>
  </si>
  <si>
    <t>000 1 16 00000 00 0000 120</t>
  </si>
  <si>
    <t>000 1 17 00000 00 0000 120</t>
  </si>
  <si>
    <t>000 2 00 00000 00 0000 000</t>
  </si>
  <si>
    <t>000 2 07 00000 00 0000 180</t>
  </si>
  <si>
    <t>000 2 18 00000 00 0000 180</t>
  </si>
  <si>
    <t>000 2 19 00000 00 0000 180</t>
  </si>
  <si>
    <t>акцизы</t>
  </si>
  <si>
    <t>000 1 03 00000 00 0000 110</t>
  </si>
  <si>
    <t xml:space="preserve">Сведения о внесенных изменениях в решение Думы Кондинского района "О бюджете муниципального образования Кондинский район 
на 2019 год и на плановый период 2020 и 2021 годов" (доходы)
</t>
  </si>
  <si>
    <t>Первоначально утверждено Решением № 463 от 11.12.2018</t>
  </si>
  <si>
    <t>Утверждено Решением от 22.01.2019 № 474</t>
  </si>
  <si>
    <t>Утверждено Решением от 14.03.2019 № 491</t>
  </si>
  <si>
    <t>Утверждено Решением от 23.04.2019 № 503</t>
  </si>
  <si>
    <t>Утверждено Решением от 16.05.2019 № 510</t>
  </si>
  <si>
    <t>Утверждено Решением от 28.05.2019 № 515</t>
  </si>
  <si>
    <t>Утверждено Решением от 04.07.2019 № 529</t>
  </si>
  <si>
    <t>Утверждено Решением от 22.08.2019 № 549</t>
  </si>
  <si>
    <t>Утверждено решением Думы от 24.09.2019 № 552</t>
  </si>
  <si>
    <t>Утверждено Решением от 22.10.2019 № 568</t>
  </si>
  <si>
    <t>Утверждено решением Думы от 26.11.2019 № 579</t>
  </si>
  <si>
    <t>Утверждено Решением от 20.12.2019 № 587</t>
  </si>
  <si>
    <t>Утверждено решением Думы от 30.12.2019 № 591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</si>
</sst>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wrapText="1"/>
    </xf>
    <xf numFmtId="164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20">
    <xf numFmtId="0" fontId="0" fillId="0" borderId="0" xfId="0">
      <alignment wrapText="1"/>
    </xf>
    <xf numFmtId="165" fontId="0" fillId="0" borderId="0" xfId="0" applyNumberFormat="1">
      <alignment wrapText="1"/>
    </xf>
    <xf numFmtId="0" fontId="0" fillId="0" borderId="1" xfId="0" applyBorder="1">
      <alignment wrapText="1"/>
    </xf>
    <xf numFmtId="0" fontId="0" fillId="0" borderId="0" xfId="0" applyBorder="1">
      <alignment wrapText="1"/>
    </xf>
    <xf numFmtId="4" fontId="2" fillId="2" borderId="1" xfId="0" applyNumberFormat="1" applyFont="1" applyFill="1" applyBorder="1">
      <alignment wrapText="1"/>
    </xf>
    <xf numFmtId="0" fontId="0" fillId="2" borderId="0" xfId="0" applyFill="1" applyBorder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wrapText="1"/>
    </xf>
    <xf numFmtId="4" fontId="0" fillId="2" borderId="1" xfId="0" applyNumberFormat="1" applyFill="1" applyBorder="1">
      <alignment wrapText="1"/>
    </xf>
    <xf numFmtId="4" fontId="3" fillId="2" borderId="1" xfId="0" applyNumberFormat="1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wrapText="1"/>
    </xf>
    <xf numFmtId="4" fontId="3" fillId="2" borderId="1" xfId="0" applyNumberFormat="1" applyFont="1" applyFill="1" applyBorder="1">
      <alignment wrapText="1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Свойства элементов измерения [печать]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32"/>
  <sheetViews>
    <sheetView tabSelected="1" topLeftCell="K4" workbookViewId="0">
      <selection activeCell="AD4" sqref="AD4:AE5"/>
    </sheetView>
  </sheetViews>
  <sheetFormatPr defaultRowHeight="12.75"/>
  <cols>
    <col min="1" max="1" width="36.85546875" customWidth="1"/>
    <col min="2" max="2" width="23.5703125" customWidth="1"/>
    <col min="3" max="3" width="18.140625" customWidth="1"/>
    <col min="4" max="4" width="13.42578125" customWidth="1"/>
    <col min="5" max="5" width="16" customWidth="1"/>
    <col min="6" max="6" width="14.5703125" customWidth="1"/>
    <col min="7" max="7" width="15.7109375" customWidth="1"/>
    <col min="8" max="8" width="12.7109375" customWidth="1"/>
    <col min="9" max="9" width="15.85546875" customWidth="1"/>
    <col min="10" max="10" width="14.7109375" customWidth="1"/>
    <col min="11" max="11" width="15.42578125" customWidth="1"/>
    <col min="12" max="12" width="12.42578125" hidden="1" customWidth="1"/>
    <col min="13" max="13" width="14" hidden="1" customWidth="1"/>
    <col min="14" max="14" width="14.140625" customWidth="1"/>
    <col min="15" max="15" width="17.140625" customWidth="1"/>
    <col min="16" max="16" width="14.140625" customWidth="1"/>
    <col min="17" max="17" width="16" customWidth="1"/>
    <col min="18" max="18" width="11.28515625" hidden="1" customWidth="1"/>
    <col min="19" max="19" width="14" hidden="1" customWidth="1"/>
    <col min="20" max="20" width="14.28515625" customWidth="1"/>
    <col min="21" max="21" width="15.42578125" customWidth="1"/>
    <col min="22" max="23" width="15" customWidth="1"/>
    <col min="24" max="24" width="13.7109375" customWidth="1"/>
    <col min="25" max="25" width="16.140625" customWidth="1"/>
    <col min="26" max="26" width="14.85546875" customWidth="1"/>
    <col min="27" max="27" width="16" customWidth="1"/>
    <col min="28" max="28" width="13" customWidth="1"/>
    <col min="29" max="29" width="15.28515625" customWidth="1"/>
    <col min="30" max="30" width="13.5703125" customWidth="1"/>
    <col min="31" max="31" width="17.140625" customWidth="1"/>
  </cols>
  <sheetData>
    <row r="1" spans="1:210">
      <c r="E1" s="1"/>
      <c r="H1" s="1"/>
      <c r="J1" s="1"/>
    </row>
    <row r="3" spans="1:210" ht="30.75" customHeight="1">
      <c r="A3" s="17" t="s">
        <v>72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5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</row>
    <row r="4" spans="1:210" s="2" customFormat="1" ht="12.75" customHeight="1">
      <c r="A4" s="16" t="s">
        <v>9</v>
      </c>
      <c r="B4" s="16" t="s">
        <v>49</v>
      </c>
      <c r="C4" s="19" t="s">
        <v>73</v>
      </c>
      <c r="D4" s="19" t="s">
        <v>31</v>
      </c>
      <c r="E4" s="19" t="s">
        <v>74</v>
      </c>
      <c r="F4" s="19" t="s">
        <v>31</v>
      </c>
      <c r="G4" s="19" t="s">
        <v>75</v>
      </c>
      <c r="H4" s="19" t="s">
        <v>31</v>
      </c>
      <c r="I4" s="19" t="s">
        <v>76</v>
      </c>
      <c r="J4" s="19" t="s">
        <v>31</v>
      </c>
      <c r="K4" s="19" t="s">
        <v>77</v>
      </c>
      <c r="L4" s="16" t="s">
        <v>31</v>
      </c>
      <c r="M4" s="16" t="s">
        <v>34</v>
      </c>
      <c r="N4" s="19" t="s">
        <v>31</v>
      </c>
      <c r="O4" s="19" t="s">
        <v>78</v>
      </c>
      <c r="P4" s="19" t="s">
        <v>31</v>
      </c>
      <c r="Q4" s="19" t="s">
        <v>79</v>
      </c>
      <c r="R4" s="16" t="s">
        <v>31</v>
      </c>
      <c r="S4" s="16" t="s">
        <v>35</v>
      </c>
      <c r="T4" s="19" t="s">
        <v>31</v>
      </c>
      <c r="U4" s="19" t="s">
        <v>80</v>
      </c>
      <c r="V4" s="19" t="s">
        <v>31</v>
      </c>
      <c r="W4" s="19" t="s">
        <v>81</v>
      </c>
      <c r="X4" s="19" t="s">
        <v>31</v>
      </c>
      <c r="Y4" s="19" t="s">
        <v>82</v>
      </c>
      <c r="Z4" s="19" t="s">
        <v>31</v>
      </c>
      <c r="AA4" s="19" t="s">
        <v>83</v>
      </c>
      <c r="AB4" s="19" t="s">
        <v>31</v>
      </c>
      <c r="AC4" s="19" t="s">
        <v>84</v>
      </c>
      <c r="AD4" s="19" t="s">
        <v>31</v>
      </c>
      <c r="AE4" s="19" t="s">
        <v>85</v>
      </c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</row>
    <row r="5" spans="1:210" s="2" customFormat="1" ht="48.75" customHeight="1">
      <c r="A5" s="16"/>
      <c r="B5" s="16"/>
      <c r="C5" s="19"/>
      <c r="D5" s="19"/>
      <c r="E5" s="19"/>
      <c r="F5" s="19"/>
      <c r="G5" s="19"/>
      <c r="H5" s="19"/>
      <c r="I5" s="19"/>
      <c r="J5" s="19"/>
      <c r="K5" s="19"/>
      <c r="L5" s="16"/>
      <c r="M5" s="16"/>
      <c r="N5" s="19"/>
      <c r="O5" s="19"/>
      <c r="P5" s="19"/>
      <c r="Q5" s="19"/>
      <c r="R5" s="16"/>
      <c r="S5" s="16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</row>
    <row r="6" spans="1:210" s="2" customFormat="1">
      <c r="A6" s="6" t="s">
        <v>10</v>
      </c>
      <c r="B6" s="6"/>
      <c r="C6" s="6" t="s">
        <v>12</v>
      </c>
      <c r="D6" s="6" t="s">
        <v>13</v>
      </c>
      <c r="E6" s="6" t="s">
        <v>14</v>
      </c>
      <c r="F6" s="6" t="s">
        <v>15</v>
      </c>
      <c r="G6" s="6" t="s">
        <v>16</v>
      </c>
      <c r="H6" s="6" t="s">
        <v>17</v>
      </c>
      <c r="I6" s="6" t="s">
        <v>18</v>
      </c>
      <c r="J6" s="6" t="s">
        <v>19</v>
      </c>
      <c r="K6" s="6" t="s">
        <v>30</v>
      </c>
      <c r="L6" s="6" t="s">
        <v>36</v>
      </c>
      <c r="M6" s="6" t="s">
        <v>37</v>
      </c>
      <c r="N6" s="6" t="s">
        <v>38</v>
      </c>
      <c r="O6" s="6" t="s">
        <v>39</v>
      </c>
      <c r="P6" s="6" t="s">
        <v>40</v>
      </c>
      <c r="Q6" s="6" t="s">
        <v>41</v>
      </c>
      <c r="R6" s="6" t="s">
        <v>42</v>
      </c>
      <c r="S6" s="6" t="s">
        <v>43</v>
      </c>
      <c r="T6" s="6" t="s">
        <v>44</v>
      </c>
      <c r="U6" s="6" t="s">
        <v>45</v>
      </c>
      <c r="V6" s="6" t="s">
        <v>46</v>
      </c>
      <c r="W6" s="6" t="s">
        <v>47</v>
      </c>
      <c r="X6" s="15" t="s">
        <v>44</v>
      </c>
      <c r="Y6" s="15" t="s">
        <v>45</v>
      </c>
      <c r="Z6" s="15" t="s">
        <v>46</v>
      </c>
      <c r="AA6" s="15" t="s">
        <v>47</v>
      </c>
      <c r="AB6" s="15" t="s">
        <v>44</v>
      </c>
      <c r="AC6" s="15" t="s">
        <v>45</v>
      </c>
      <c r="AD6" s="15" t="s">
        <v>46</v>
      </c>
      <c r="AE6" s="15" t="s">
        <v>47</v>
      </c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</row>
    <row r="7" spans="1:210" s="2" customFormat="1">
      <c r="A7" s="7" t="s">
        <v>11</v>
      </c>
      <c r="B7" s="7"/>
      <c r="C7" s="8">
        <f>C8+C14+C22</f>
        <v>3965128924.4299998</v>
      </c>
      <c r="D7" s="8">
        <f t="shared" ref="D7:V7" si="0">D8+D14+D22</f>
        <v>28417730.109999999</v>
      </c>
      <c r="E7" s="8">
        <f>E8+E14+E22</f>
        <v>3993546654.54</v>
      </c>
      <c r="F7" s="8">
        <f t="shared" si="0"/>
        <v>190363594.22</v>
      </c>
      <c r="G7" s="8">
        <f t="shared" si="0"/>
        <v>4183910248.7599998</v>
      </c>
      <c r="H7" s="8">
        <f t="shared" si="0"/>
        <v>7783781.6000000015</v>
      </c>
      <c r="I7" s="8">
        <f t="shared" si="0"/>
        <v>4191694030.3600001</v>
      </c>
      <c r="J7" s="8">
        <f t="shared" si="0"/>
        <v>11620483.199999999</v>
      </c>
      <c r="K7" s="8">
        <f t="shared" si="0"/>
        <v>4203314513.5599999</v>
      </c>
      <c r="L7" s="9"/>
      <c r="M7" s="9"/>
      <c r="N7" s="8">
        <f>N8+N14+N22</f>
        <v>1500000</v>
      </c>
      <c r="O7" s="8">
        <f>O8+O14+O22</f>
        <v>4204814513.5599999</v>
      </c>
      <c r="P7" s="8">
        <f>P8+P14+P22</f>
        <v>464062491.21999997</v>
      </c>
      <c r="Q7" s="8">
        <f>Q8+Q14+Q22</f>
        <v>4668877004.7799997</v>
      </c>
      <c r="R7" s="8">
        <f t="shared" si="0"/>
        <v>0</v>
      </c>
      <c r="S7" s="8">
        <f t="shared" si="0"/>
        <v>0</v>
      </c>
      <c r="T7" s="8">
        <f>T8+T14+T22</f>
        <v>156898970.32999998</v>
      </c>
      <c r="U7" s="8">
        <f>Q7+T7</f>
        <v>4825775975.1099997</v>
      </c>
      <c r="V7" s="8">
        <f t="shared" si="0"/>
        <v>127728219.47</v>
      </c>
      <c r="W7" s="8">
        <f t="shared" ref="W7" si="1">W8+W14+W22</f>
        <v>4953504194.5799999</v>
      </c>
      <c r="X7" s="8">
        <f>X8+X14+X22</f>
        <v>9100000</v>
      </c>
      <c r="Y7" s="8">
        <f>W7+X7</f>
        <v>4962604194.5799999</v>
      </c>
      <c r="Z7" s="8">
        <f t="shared" ref="Z7:AA7" si="2">Z8+Z14+Z22</f>
        <v>119694075.67</v>
      </c>
      <c r="AA7" s="8">
        <f>Y7+Z7</f>
        <v>5082298270.25</v>
      </c>
      <c r="AB7" s="8">
        <f>AB8+AB14+AB22</f>
        <v>169211790</v>
      </c>
      <c r="AC7" s="8">
        <f>AA7+AB7</f>
        <v>5251510060.25</v>
      </c>
      <c r="AD7" s="8">
        <f t="shared" ref="AD7:AE7" si="3">AD8+AD14+AD22</f>
        <v>46631747.679999992</v>
      </c>
      <c r="AE7" s="8">
        <f>AC7+AD7</f>
        <v>5298141807.9300003</v>
      </c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</row>
    <row r="8" spans="1:210" s="2" customFormat="1">
      <c r="A8" s="10" t="s">
        <v>20</v>
      </c>
      <c r="B8" s="10"/>
      <c r="C8" s="8">
        <f>C9+C11+C12+C13+C10</f>
        <v>624713000</v>
      </c>
      <c r="D8" s="8">
        <f t="shared" ref="D8:W8" si="4">D9+D11+D12+D13+D10</f>
        <v>0</v>
      </c>
      <c r="E8" s="8">
        <f t="shared" si="4"/>
        <v>624713000</v>
      </c>
      <c r="F8" s="8">
        <f t="shared" si="4"/>
        <v>0</v>
      </c>
      <c r="G8" s="8">
        <f t="shared" si="4"/>
        <v>624713000</v>
      </c>
      <c r="H8" s="8">
        <f t="shared" si="4"/>
        <v>0</v>
      </c>
      <c r="I8" s="8">
        <f t="shared" si="4"/>
        <v>624713000</v>
      </c>
      <c r="J8" s="8">
        <f t="shared" si="4"/>
        <v>0</v>
      </c>
      <c r="K8" s="8">
        <f t="shared" si="4"/>
        <v>624713000</v>
      </c>
      <c r="L8" s="8">
        <f t="shared" si="4"/>
        <v>0</v>
      </c>
      <c r="M8" s="8">
        <f t="shared" si="4"/>
        <v>0</v>
      </c>
      <c r="N8" s="8">
        <f t="shared" si="4"/>
        <v>0</v>
      </c>
      <c r="O8" s="8">
        <f t="shared" si="4"/>
        <v>624713000</v>
      </c>
      <c r="P8" s="8">
        <f t="shared" si="4"/>
        <v>0</v>
      </c>
      <c r="Q8" s="8">
        <f t="shared" si="4"/>
        <v>624713000</v>
      </c>
      <c r="R8" s="8">
        <f t="shared" si="4"/>
        <v>0</v>
      </c>
      <c r="S8" s="8">
        <f t="shared" si="4"/>
        <v>0</v>
      </c>
      <c r="T8" s="8">
        <f t="shared" si="4"/>
        <v>957811.49</v>
      </c>
      <c r="U8" s="8">
        <f t="shared" ref="U8:V30" si="5">Q8+T8</f>
        <v>625670811.49000001</v>
      </c>
      <c r="V8" s="8">
        <f t="shared" si="4"/>
        <v>0</v>
      </c>
      <c r="W8" s="8">
        <f t="shared" si="4"/>
        <v>625670811.49000001</v>
      </c>
      <c r="X8" s="8">
        <f t="shared" ref="X8:AA8" si="6">X9+X11+X12+X13+X10</f>
        <v>0</v>
      </c>
      <c r="Y8" s="8">
        <f t="shared" ref="Y8:Y30" si="7">W8+X8</f>
        <v>625670811.49000001</v>
      </c>
      <c r="Z8" s="8">
        <f t="shared" ref="Z8:AA8" si="8">Z9+Z11+Z12+Z13+Z10</f>
        <v>0</v>
      </c>
      <c r="AA8" s="8">
        <f t="shared" ref="AA8:AB30" si="9">Y8+Z8</f>
        <v>625670811.49000001</v>
      </c>
      <c r="AB8" s="8">
        <f t="shared" ref="AB8:AE8" si="10">AB9+AB11+AB12+AB13+AB10</f>
        <v>0</v>
      </c>
      <c r="AC8" s="8">
        <f t="shared" ref="AC8:AC30" si="11">AA8+AB8</f>
        <v>625670811.49000001</v>
      </c>
      <c r="AD8" s="8">
        <f t="shared" ref="AD8:AE8" si="12">AD9+AD11+AD12+AD13+AD10</f>
        <v>0</v>
      </c>
      <c r="AE8" s="8">
        <f t="shared" ref="AE8:AE30" si="13">AC8+AD8</f>
        <v>625670811.49000001</v>
      </c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</row>
    <row r="9" spans="1:210" s="2" customFormat="1" ht="14.25" customHeight="1">
      <c r="A9" s="11" t="s">
        <v>0</v>
      </c>
      <c r="B9" s="11" t="s">
        <v>50</v>
      </c>
      <c r="C9" s="12">
        <v>566217500</v>
      </c>
      <c r="D9" s="12"/>
      <c r="E9" s="12">
        <f>C9+D9</f>
        <v>566217500</v>
      </c>
      <c r="F9" s="12"/>
      <c r="G9" s="12">
        <f>E9+F9</f>
        <v>566217500</v>
      </c>
      <c r="H9" s="12"/>
      <c r="I9" s="12">
        <f>G9+H9</f>
        <v>566217500</v>
      </c>
      <c r="J9" s="12"/>
      <c r="K9" s="12">
        <f>I9+J9</f>
        <v>566217500</v>
      </c>
      <c r="L9" s="9"/>
      <c r="M9" s="9"/>
      <c r="N9" s="4"/>
      <c r="O9" s="4">
        <f>K9+N9</f>
        <v>566217500</v>
      </c>
      <c r="P9" s="4"/>
      <c r="Q9" s="4">
        <f>O9+P9</f>
        <v>566217500</v>
      </c>
      <c r="R9" s="4"/>
      <c r="S9" s="4"/>
      <c r="T9" s="4"/>
      <c r="U9" s="12">
        <f t="shared" si="5"/>
        <v>566217500</v>
      </c>
      <c r="V9" s="4"/>
      <c r="W9" s="4">
        <f>U9+V9</f>
        <v>566217500</v>
      </c>
      <c r="X9" s="4"/>
      <c r="Y9" s="12">
        <f t="shared" si="7"/>
        <v>566217500</v>
      </c>
      <c r="Z9" s="4"/>
      <c r="AA9" s="12">
        <f t="shared" si="9"/>
        <v>566217500</v>
      </c>
      <c r="AB9" s="4"/>
      <c r="AC9" s="12">
        <f t="shared" si="11"/>
        <v>566217500</v>
      </c>
      <c r="AD9" s="4"/>
      <c r="AE9" s="12">
        <f t="shared" si="13"/>
        <v>566217500</v>
      </c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</row>
    <row r="10" spans="1:210" s="2" customFormat="1" ht="14.25" customHeight="1">
      <c r="A10" s="11" t="s">
        <v>70</v>
      </c>
      <c r="B10" s="11" t="s">
        <v>71</v>
      </c>
      <c r="C10" s="12">
        <v>8797500</v>
      </c>
      <c r="D10" s="12"/>
      <c r="E10" s="12">
        <f t="shared" ref="E10:E13" si="14">C10+D10</f>
        <v>8797500</v>
      </c>
      <c r="F10" s="12"/>
      <c r="G10" s="12">
        <f t="shared" ref="G10:G13" si="15">E10+F10</f>
        <v>8797500</v>
      </c>
      <c r="H10" s="12"/>
      <c r="I10" s="12">
        <f t="shared" ref="I10:I13" si="16">G10+H10</f>
        <v>8797500</v>
      </c>
      <c r="J10" s="12"/>
      <c r="K10" s="12">
        <f t="shared" ref="K10:K13" si="17">I10+J10</f>
        <v>8797500</v>
      </c>
      <c r="L10" s="9"/>
      <c r="M10" s="9"/>
      <c r="N10" s="4"/>
      <c r="O10" s="4">
        <f t="shared" ref="O10:O13" si="18">K10+N10</f>
        <v>8797500</v>
      </c>
      <c r="P10" s="4"/>
      <c r="Q10" s="4">
        <f t="shared" ref="Q10:Q13" si="19">O10+P10</f>
        <v>8797500</v>
      </c>
      <c r="R10" s="4"/>
      <c r="S10" s="4"/>
      <c r="T10" s="4">
        <v>949428.35</v>
      </c>
      <c r="U10" s="12">
        <f t="shared" si="5"/>
        <v>9746928.3499999996</v>
      </c>
      <c r="V10" s="4"/>
      <c r="W10" s="4">
        <f t="shared" ref="W10:W13" si="20">U10+V10</f>
        <v>9746928.3499999996</v>
      </c>
      <c r="X10" s="4"/>
      <c r="Y10" s="12">
        <f t="shared" si="7"/>
        <v>9746928.3499999996</v>
      </c>
      <c r="Z10" s="4"/>
      <c r="AA10" s="12">
        <f t="shared" si="9"/>
        <v>9746928.3499999996</v>
      </c>
      <c r="AB10" s="4"/>
      <c r="AC10" s="12">
        <f t="shared" si="11"/>
        <v>9746928.3499999996</v>
      </c>
      <c r="AD10" s="4"/>
      <c r="AE10" s="12">
        <f t="shared" si="13"/>
        <v>9746928.3499999996</v>
      </c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</row>
    <row r="11" spans="1:210" s="2" customFormat="1">
      <c r="A11" s="11" t="s">
        <v>32</v>
      </c>
      <c r="B11" s="11" t="s">
        <v>56</v>
      </c>
      <c r="C11" s="12">
        <v>46122000</v>
      </c>
      <c r="D11" s="12"/>
      <c r="E11" s="12">
        <f t="shared" si="14"/>
        <v>46122000</v>
      </c>
      <c r="F11" s="12"/>
      <c r="G11" s="12">
        <f t="shared" si="15"/>
        <v>46122000</v>
      </c>
      <c r="H11" s="12"/>
      <c r="I11" s="12">
        <f t="shared" si="16"/>
        <v>46122000</v>
      </c>
      <c r="J11" s="12"/>
      <c r="K11" s="12">
        <f t="shared" si="17"/>
        <v>46122000</v>
      </c>
      <c r="L11" s="9"/>
      <c r="M11" s="9"/>
      <c r="N11" s="4"/>
      <c r="O11" s="4">
        <f t="shared" si="18"/>
        <v>46122000</v>
      </c>
      <c r="P11" s="4"/>
      <c r="Q11" s="4">
        <f t="shared" si="19"/>
        <v>46122000</v>
      </c>
      <c r="R11" s="4"/>
      <c r="S11" s="4"/>
      <c r="T11" s="4">
        <v>8383.14</v>
      </c>
      <c r="U11" s="12">
        <f t="shared" si="5"/>
        <v>46130383.140000001</v>
      </c>
      <c r="V11" s="4"/>
      <c r="W11" s="4">
        <f t="shared" si="20"/>
        <v>46130383.140000001</v>
      </c>
      <c r="X11" s="4"/>
      <c r="Y11" s="12">
        <f t="shared" si="7"/>
        <v>46130383.140000001</v>
      </c>
      <c r="Z11" s="4"/>
      <c r="AA11" s="12">
        <f t="shared" si="9"/>
        <v>46130383.140000001</v>
      </c>
      <c r="AB11" s="4"/>
      <c r="AC11" s="12">
        <f t="shared" si="11"/>
        <v>46130383.140000001</v>
      </c>
      <c r="AD11" s="4"/>
      <c r="AE11" s="12">
        <f t="shared" si="13"/>
        <v>46130383.140000001</v>
      </c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</row>
    <row r="12" spans="1:210" s="2" customFormat="1">
      <c r="A12" s="11" t="s">
        <v>33</v>
      </c>
      <c r="B12" s="11" t="s">
        <v>57</v>
      </c>
      <c r="C12" s="12">
        <v>206000</v>
      </c>
      <c r="D12" s="12"/>
      <c r="E12" s="12">
        <f t="shared" si="14"/>
        <v>206000</v>
      </c>
      <c r="F12" s="12"/>
      <c r="G12" s="12">
        <f t="shared" si="15"/>
        <v>206000</v>
      </c>
      <c r="H12" s="12"/>
      <c r="I12" s="12">
        <f t="shared" si="16"/>
        <v>206000</v>
      </c>
      <c r="J12" s="12"/>
      <c r="K12" s="12">
        <f t="shared" si="17"/>
        <v>206000</v>
      </c>
      <c r="L12" s="9"/>
      <c r="M12" s="9"/>
      <c r="N12" s="4"/>
      <c r="O12" s="4">
        <f t="shared" si="18"/>
        <v>206000</v>
      </c>
      <c r="P12" s="4"/>
      <c r="Q12" s="4">
        <f t="shared" si="19"/>
        <v>206000</v>
      </c>
      <c r="R12" s="4"/>
      <c r="S12" s="4"/>
      <c r="T12" s="4"/>
      <c r="U12" s="12">
        <f t="shared" si="5"/>
        <v>206000</v>
      </c>
      <c r="V12" s="4"/>
      <c r="W12" s="4">
        <f t="shared" si="20"/>
        <v>206000</v>
      </c>
      <c r="X12" s="4"/>
      <c r="Y12" s="12">
        <f t="shared" si="7"/>
        <v>206000</v>
      </c>
      <c r="Z12" s="4"/>
      <c r="AA12" s="12">
        <f t="shared" si="9"/>
        <v>206000</v>
      </c>
      <c r="AB12" s="4"/>
      <c r="AC12" s="12">
        <f t="shared" si="11"/>
        <v>206000</v>
      </c>
      <c r="AD12" s="4"/>
      <c r="AE12" s="12">
        <f t="shared" si="13"/>
        <v>206000</v>
      </c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</row>
    <row r="13" spans="1:210" s="2" customFormat="1">
      <c r="A13" s="11" t="s">
        <v>1</v>
      </c>
      <c r="B13" s="11" t="s">
        <v>58</v>
      </c>
      <c r="C13" s="12">
        <v>3370000</v>
      </c>
      <c r="D13" s="12"/>
      <c r="E13" s="12">
        <f t="shared" si="14"/>
        <v>3370000</v>
      </c>
      <c r="F13" s="12"/>
      <c r="G13" s="12">
        <f t="shared" si="15"/>
        <v>3370000</v>
      </c>
      <c r="H13" s="12"/>
      <c r="I13" s="12">
        <f t="shared" si="16"/>
        <v>3370000</v>
      </c>
      <c r="J13" s="12"/>
      <c r="K13" s="12">
        <f t="shared" si="17"/>
        <v>3370000</v>
      </c>
      <c r="L13" s="9"/>
      <c r="M13" s="9"/>
      <c r="N13" s="4"/>
      <c r="O13" s="4">
        <f t="shared" si="18"/>
        <v>3370000</v>
      </c>
      <c r="P13" s="4"/>
      <c r="Q13" s="4">
        <f t="shared" si="19"/>
        <v>3370000</v>
      </c>
      <c r="R13" s="4"/>
      <c r="S13" s="4"/>
      <c r="T13" s="4"/>
      <c r="U13" s="12">
        <f t="shared" si="5"/>
        <v>3370000</v>
      </c>
      <c r="V13" s="4"/>
      <c r="W13" s="4">
        <f t="shared" si="20"/>
        <v>3370000</v>
      </c>
      <c r="X13" s="4"/>
      <c r="Y13" s="12">
        <f t="shared" si="7"/>
        <v>3370000</v>
      </c>
      <c r="Z13" s="4"/>
      <c r="AA13" s="12">
        <f t="shared" si="9"/>
        <v>3370000</v>
      </c>
      <c r="AB13" s="4"/>
      <c r="AC13" s="12">
        <f t="shared" si="11"/>
        <v>3370000</v>
      </c>
      <c r="AD13" s="4"/>
      <c r="AE13" s="12">
        <f t="shared" si="13"/>
        <v>3370000</v>
      </c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</row>
    <row r="14" spans="1:210" s="2" customFormat="1">
      <c r="A14" s="10" t="s">
        <v>21</v>
      </c>
      <c r="B14" s="10"/>
      <c r="C14" s="8">
        <f>C15+C16+C17+C18+C19+C20+C21</f>
        <v>99570958</v>
      </c>
      <c r="D14" s="8">
        <f t="shared" ref="D14:V14" si="21">D15+D16+D17+D18+D19+D20+D21</f>
        <v>0</v>
      </c>
      <c r="E14" s="8">
        <f t="shared" si="21"/>
        <v>99570958</v>
      </c>
      <c r="F14" s="8">
        <f t="shared" si="21"/>
        <v>0</v>
      </c>
      <c r="G14" s="8">
        <f t="shared" si="21"/>
        <v>99570958</v>
      </c>
      <c r="H14" s="8">
        <f t="shared" si="21"/>
        <v>0</v>
      </c>
      <c r="I14" s="8">
        <f t="shared" si="21"/>
        <v>99570958</v>
      </c>
      <c r="J14" s="8">
        <f t="shared" si="21"/>
        <v>0</v>
      </c>
      <c r="K14" s="8">
        <f t="shared" si="21"/>
        <v>99570958</v>
      </c>
      <c r="L14" s="9"/>
      <c r="M14" s="9"/>
      <c r="N14" s="8">
        <f>N15+N16+N17+N18+N19+N20+N21</f>
        <v>0</v>
      </c>
      <c r="O14" s="8">
        <f>O15+O16+O17+O18+O19+O20+O21</f>
        <v>99570958</v>
      </c>
      <c r="P14" s="8">
        <f>P15+P16+P17+P18+P19+P20+P21</f>
        <v>4394740.5</v>
      </c>
      <c r="Q14" s="8">
        <f>Q15+Q16+Q17+Q18+Q19+Q20+Q21</f>
        <v>103965698.5</v>
      </c>
      <c r="R14" s="8">
        <f t="shared" si="21"/>
        <v>0</v>
      </c>
      <c r="S14" s="8">
        <f t="shared" si="21"/>
        <v>0</v>
      </c>
      <c r="T14" s="8">
        <f t="shared" si="21"/>
        <v>14756066.859999999</v>
      </c>
      <c r="U14" s="8">
        <f t="shared" si="5"/>
        <v>118721765.36</v>
      </c>
      <c r="V14" s="8">
        <f t="shared" si="21"/>
        <v>1317000</v>
      </c>
      <c r="W14" s="8">
        <f t="shared" ref="W14:Y14" si="22">W15+W16+W17+W18+W19+W20+W21</f>
        <v>120038765.36</v>
      </c>
      <c r="X14" s="8">
        <f t="shared" si="22"/>
        <v>9000000</v>
      </c>
      <c r="Y14" s="8">
        <f t="shared" si="7"/>
        <v>129038765.36</v>
      </c>
      <c r="Z14" s="8">
        <f t="shared" ref="Z14:AA14" si="23">Z15+Z16+Z17+Z18+Z19+Z20+Z21</f>
        <v>-2749855.19</v>
      </c>
      <c r="AA14" s="8">
        <f t="shared" si="9"/>
        <v>126288910.17</v>
      </c>
      <c r="AB14" s="8">
        <f t="shared" ref="AB14:AD14" si="24">AB15+AB16+AB17+AB18+AB19+AB20+AB21</f>
        <v>0</v>
      </c>
      <c r="AC14" s="8">
        <f t="shared" si="11"/>
        <v>126288910.17</v>
      </c>
      <c r="AD14" s="8">
        <f t="shared" ref="AD14:AE14" si="25">AD15+AD16+AD17+AD18+AD19+AD20+AD21</f>
        <v>0</v>
      </c>
      <c r="AE14" s="8">
        <f t="shared" si="13"/>
        <v>126288910.17</v>
      </c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</row>
    <row r="15" spans="1:210" s="2" customFormat="1">
      <c r="A15" s="11" t="s">
        <v>2</v>
      </c>
      <c r="B15" s="11" t="s">
        <v>59</v>
      </c>
      <c r="C15" s="12">
        <v>47715400</v>
      </c>
      <c r="D15" s="12"/>
      <c r="E15" s="12">
        <f>C15+D15</f>
        <v>47715400</v>
      </c>
      <c r="F15" s="12"/>
      <c r="G15" s="12">
        <f>E15+F15</f>
        <v>47715400</v>
      </c>
      <c r="H15" s="12"/>
      <c r="I15" s="12">
        <f>G15</f>
        <v>47715400</v>
      </c>
      <c r="J15" s="12"/>
      <c r="K15" s="12">
        <f>I15+J15</f>
        <v>47715400</v>
      </c>
      <c r="L15" s="9"/>
      <c r="M15" s="9"/>
      <c r="N15" s="4"/>
      <c r="O15" s="4">
        <f>K15+N15</f>
        <v>47715400</v>
      </c>
      <c r="P15" s="4"/>
      <c r="Q15" s="4">
        <f>O15</f>
        <v>47715400</v>
      </c>
      <c r="R15" s="4"/>
      <c r="S15" s="4"/>
      <c r="T15" s="4">
        <v>1557755.18</v>
      </c>
      <c r="U15" s="12">
        <f t="shared" si="5"/>
        <v>49273155.18</v>
      </c>
      <c r="V15" s="4"/>
      <c r="W15" s="4">
        <f>U15+V15</f>
        <v>49273155.18</v>
      </c>
      <c r="X15" s="4"/>
      <c r="Y15" s="12">
        <f t="shared" si="7"/>
        <v>49273155.18</v>
      </c>
      <c r="Z15" s="4"/>
      <c r="AA15" s="12">
        <f t="shared" si="9"/>
        <v>49273155.18</v>
      </c>
      <c r="AB15" s="4"/>
      <c r="AC15" s="12">
        <f t="shared" si="11"/>
        <v>49273155.18</v>
      </c>
      <c r="AD15" s="4"/>
      <c r="AE15" s="12">
        <f t="shared" si="13"/>
        <v>49273155.18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</row>
    <row r="16" spans="1:210" s="2" customFormat="1" ht="25.5">
      <c r="A16" s="11" t="s">
        <v>3</v>
      </c>
      <c r="B16" s="11" t="s">
        <v>60</v>
      </c>
      <c r="C16" s="12">
        <v>3105400</v>
      </c>
      <c r="D16" s="12"/>
      <c r="E16" s="12">
        <f t="shared" ref="E16:E21" si="26">C16+D16</f>
        <v>3105400</v>
      </c>
      <c r="F16" s="12"/>
      <c r="G16" s="12">
        <f t="shared" ref="G16:G21" si="27">E16+F16</f>
        <v>3105400</v>
      </c>
      <c r="H16" s="12"/>
      <c r="I16" s="12">
        <f t="shared" ref="I16:I21" si="28">G16</f>
        <v>3105400</v>
      </c>
      <c r="J16" s="12"/>
      <c r="K16" s="12">
        <f t="shared" ref="K16:K21" si="29">I16+J16</f>
        <v>3105400</v>
      </c>
      <c r="L16" s="9"/>
      <c r="M16" s="9"/>
      <c r="N16" s="4"/>
      <c r="O16" s="4">
        <f t="shared" ref="O16:O21" si="30">K16+N16</f>
        <v>3105400</v>
      </c>
      <c r="P16" s="4"/>
      <c r="Q16" s="4">
        <f>O16</f>
        <v>3105400</v>
      </c>
      <c r="R16" s="4"/>
      <c r="S16" s="4"/>
      <c r="T16" s="4"/>
      <c r="U16" s="12">
        <f t="shared" si="5"/>
        <v>3105400</v>
      </c>
      <c r="V16" s="4"/>
      <c r="W16" s="4">
        <f t="shared" ref="W16:W21" si="31">U16+V16</f>
        <v>3105400</v>
      </c>
      <c r="X16" s="4"/>
      <c r="Y16" s="12">
        <f t="shared" si="7"/>
        <v>3105400</v>
      </c>
      <c r="Z16" s="4"/>
      <c r="AA16" s="12">
        <f t="shared" si="9"/>
        <v>3105400</v>
      </c>
      <c r="AB16" s="4"/>
      <c r="AC16" s="12">
        <f t="shared" si="11"/>
        <v>3105400</v>
      </c>
      <c r="AD16" s="4"/>
      <c r="AE16" s="12">
        <f t="shared" si="13"/>
        <v>3105400</v>
      </c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</row>
    <row r="17" spans="1:210" s="2" customFormat="1" ht="27" customHeight="1">
      <c r="A17" s="11" t="s">
        <v>4</v>
      </c>
      <c r="B17" s="11" t="s">
        <v>61</v>
      </c>
      <c r="C17" s="12">
        <v>45888158</v>
      </c>
      <c r="D17" s="12"/>
      <c r="E17" s="12">
        <f t="shared" si="26"/>
        <v>45888158</v>
      </c>
      <c r="F17" s="12"/>
      <c r="G17" s="12">
        <f t="shared" si="27"/>
        <v>45888158</v>
      </c>
      <c r="H17" s="12"/>
      <c r="I17" s="12">
        <f t="shared" si="28"/>
        <v>45888158</v>
      </c>
      <c r="J17" s="12"/>
      <c r="K17" s="12">
        <f t="shared" si="29"/>
        <v>45888158</v>
      </c>
      <c r="L17" s="9"/>
      <c r="M17" s="9"/>
      <c r="N17" s="4"/>
      <c r="O17" s="4">
        <f t="shared" si="30"/>
        <v>45888158</v>
      </c>
      <c r="P17" s="4"/>
      <c r="Q17" s="4">
        <f>O17+P17</f>
        <v>45888158</v>
      </c>
      <c r="R17" s="4"/>
      <c r="S17" s="4"/>
      <c r="T17" s="4">
        <v>1097740.03</v>
      </c>
      <c r="U17" s="12">
        <f t="shared" si="5"/>
        <v>46985898.030000001</v>
      </c>
      <c r="V17" s="4"/>
      <c r="W17" s="4">
        <f t="shared" si="31"/>
        <v>46985898.030000001</v>
      </c>
      <c r="X17" s="4"/>
      <c r="Y17" s="12">
        <f t="shared" si="7"/>
        <v>46985898.030000001</v>
      </c>
      <c r="Z17" s="4">
        <v>-2749855.19</v>
      </c>
      <c r="AA17" s="12">
        <f t="shared" si="9"/>
        <v>44236042.840000004</v>
      </c>
      <c r="AB17" s="4"/>
      <c r="AC17" s="12">
        <f t="shared" si="11"/>
        <v>44236042.840000004</v>
      </c>
      <c r="AD17" s="4"/>
      <c r="AE17" s="12">
        <f t="shared" si="13"/>
        <v>44236042.840000004</v>
      </c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</row>
    <row r="18" spans="1:210" s="2" customFormat="1" ht="25.5">
      <c r="A18" s="11" t="s">
        <v>5</v>
      </c>
      <c r="B18" s="11" t="s">
        <v>62</v>
      </c>
      <c r="C18" s="12">
        <v>2490000</v>
      </c>
      <c r="D18" s="12"/>
      <c r="E18" s="12">
        <f t="shared" si="26"/>
        <v>2490000</v>
      </c>
      <c r="F18" s="12"/>
      <c r="G18" s="12">
        <f t="shared" si="27"/>
        <v>2490000</v>
      </c>
      <c r="H18" s="12"/>
      <c r="I18" s="12">
        <f t="shared" si="28"/>
        <v>2490000</v>
      </c>
      <c r="J18" s="12"/>
      <c r="K18" s="12">
        <f t="shared" si="29"/>
        <v>2490000</v>
      </c>
      <c r="L18" s="9"/>
      <c r="M18" s="9"/>
      <c r="N18" s="4"/>
      <c r="O18" s="4">
        <f t="shared" si="30"/>
        <v>2490000</v>
      </c>
      <c r="P18" s="4">
        <v>4394740.5</v>
      </c>
      <c r="Q18" s="4">
        <f t="shared" ref="Q18:Q21" si="32">O18+P18</f>
        <v>6884740.5</v>
      </c>
      <c r="R18" s="4"/>
      <c r="S18" s="4"/>
      <c r="T18" s="4">
        <v>5595582.6299999999</v>
      </c>
      <c r="U18" s="12">
        <f t="shared" si="5"/>
        <v>12480323.129999999</v>
      </c>
      <c r="V18" s="4">
        <v>1317000</v>
      </c>
      <c r="W18" s="4">
        <f t="shared" si="31"/>
        <v>13797323.129999999</v>
      </c>
      <c r="X18" s="4">
        <v>9000000</v>
      </c>
      <c r="Y18" s="12">
        <f t="shared" si="7"/>
        <v>22797323.129999999</v>
      </c>
      <c r="Z18" s="4"/>
      <c r="AA18" s="12">
        <f t="shared" si="9"/>
        <v>22797323.129999999</v>
      </c>
      <c r="AB18" s="4"/>
      <c r="AC18" s="12">
        <f t="shared" si="11"/>
        <v>22797323.129999999</v>
      </c>
      <c r="AD18" s="4"/>
      <c r="AE18" s="12">
        <f t="shared" si="13"/>
        <v>22797323.129999999</v>
      </c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</row>
    <row r="19" spans="1:210" s="2" customFormat="1">
      <c r="A19" s="11" t="s">
        <v>6</v>
      </c>
      <c r="B19" s="11" t="s">
        <v>63</v>
      </c>
      <c r="C19" s="12">
        <v>30000</v>
      </c>
      <c r="D19" s="12"/>
      <c r="E19" s="12">
        <f t="shared" si="26"/>
        <v>30000</v>
      </c>
      <c r="F19" s="12"/>
      <c r="G19" s="12">
        <f t="shared" si="27"/>
        <v>30000</v>
      </c>
      <c r="H19" s="12"/>
      <c r="I19" s="12">
        <f t="shared" si="28"/>
        <v>30000</v>
      </c>
      <c r="J19" s="12"/>
      <c r="K19" s="12">
        <f t="shared" si="29"/>
        <v>30000</v>
      </c>
      <c r="L19" s="9"/>
      <c r="M19" s="9"/>
      <c r="N19" s="4"/>
      <c r="O19" s="4">
        <f t="shared" si="30"/>
        <v>30000</v>
      </c>
      <c r="P19" s="4"/>
      <c r="Q19" s="4">
        <f t="shared" si="32"/>
        <v>30000</v>
      </c>
      <c r="R19" s="4"/>
      <c r="S19" s="4"/>
      <c r="T19" s="4"/>
      <c r="U19" s="12">
        <f t="shared" si="5"/>
        <v>30000</v>
      </c>
      <c r="V19" s="4"/>
      <c r="W19" s="4">
        <f t="shared" si="31"/>
        <v>30000</v>
      </c>
      <c r="X19" s="4"/>
      <c r="Y19" s="12">
        <f t="shared" si="7"/>
        <v>30000</v>
      </c>
      <c r="Z19" s="4"/>
      <c r="AA19" s="12">
        <f t="shared" si="9"/>
        <v>30000</v>
      </c>
      <c r="AB19" s="4"/>
      <c r="AC19" s="12">
        <f t="shared" si="11"/>
        <v>30000</v>
      </c>
      <c r="AD19" s="4"/>
      <c r="AE19" s="12">
        <f t="shared" si="13"/>
        <v>30000</v>
      </c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</row>
    <row r="20" spans="1:210" s="2" customFormat="1">
      <c r="A20" s="11" t="s">
        <v>7</v>
      </c>
      <c r="B20" s="11" t="s">
        <v>64</v>
      </c>
      <c r="C20" s="12">
        <v>342000</v>
      </c>
      <c r="D20" s="12"/>
      <c r="E20" s="12">
        <f t="shared" si="26"/>
        <v>342000</v>
      </c>
      <c r="F20" s="12"/>
      <c r="G20" s="12">
        <f t="shared" si="27"/>
        <v>342000</v>
      </c>
      <c r="H20" s="12"/>
      <c r="I20" s="12">
        <f t="shared" si="28"/>
        <v>342000</v>
      </c>
      <c r="J20" s="12"/>
      <c r="K20" s="12">
        <f t="shared" si="29"/>
        <v>342000</v>
      </c>
      <c r="L20" s="9"/>
      <c r="M20" s="9"/>
      <c r="N20" s="4"/>
      <c r="O20" s="4">
        <f t="shared" si="30"/>
        <v>342000</v>
      </c>
      <c r="P20" s="4"/>
      <c r="Q20" s="4">
        <f t="shared" si="32"/>
        <v>342000</v>
      </c>
      <c r="R20" s="4"/>
      <c r="S20" s="4"/>
      <c r="T20" s="4">
        <v>6502419.5599999996</v>
      </c>
      <c r="U20" s="12">
        <f t="shared" si="5"/>
        <v>6844419.5599999996</v>
      </c>
      <c r="V20" s="4"/>
      <c r="W20" s="4">
        <f t="shared" si="31"/>
        <v>6844419.5599999996</v>
      </c>
      <c r="X20" s="4"/>
      <c r="Y20" s="12">
        <f t="shared" si="7"/>
        <v>6844419.5599999996</v>
      </c>
      <c r="Z20" s="4"/>
      <c r="AA20" s="12">
        <f t="shared" si="9"/>
        <v>6844419.5599999996</v>
      </c>
      <c r="AB20" s="4"/>
      <c r="AC20" s="12">
        <f t="shared" si="11"/>
        <v>6844419.5599999996</v>
      </c>
      <c r="AD20" s="4"/>
      <c r="AE20" s="12">
        <f t="shared" si="13"/>
        <v>6844419.5599999996</v>
      </c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</row>
    <row r="21" spans="1:210" s="2" customFormat="1" ht="12.75" customHeight="1">
      <c r="A21" s="11" t="s">
        <v>8</v>
      </c>
      <c r="B21" s="11" t="s">
        <v>65</v>
      </c>
      <c r="C21" s="12">
        <v>0</v>
      </c>
      <c r="D21" s="12"/>
      <c r="E21" s="12">
        <f t="shared" si="26"/>
        <v>0</v>
      </c>
      <c r="F21" s="12"/>
      <c r="G21" s="12">
        <f t="shared" si="27"/>
        <v>0</v>
      </c>
      <c r="H21" s="12"/>
      <c r="I21" s="12">
        <f t="shared" si="28"/>
        <v>0</v>
      </c>
      <c r="J21" s="12"/>
      <c r="K21" s="12">
        <f t="shared" si="29"/>
        <v>0</v>
      </c>
      <c r="L21" s="9"/>
      <c r="M21" s="9"/>
      <c r="N21" s="4"/>
      <c r="O21" s="4">
        <f t="shared" si="30"/>
        <v>0</v>
      </c>
      <c r="P21" s="4"/>
      <c r="Q21" s="4">
        <f t="shared" si="32"/>
        <v>0</v>
      </c>
      <c r="R21" s="4"/>
      <c r="S21" s="4"/>
      <c r="T21" s="4">
        <v>2569.46</v>
      </c>
      <c r="U21" s="12">
        <f t="shared" si="5"/>
        <v>2569.46</v>
      </c>
      <c r="V21" s="4"/>
      <c r="W21" s="4">
        <f t="shared" si="31"/>
        <v>2569.46</v>
      </c>
      <c r="X21" s="4"/>
      <c r="Y21" s="12">
        <f t="shared" si="7"/>
        <v>2569.46</v>
      </c>
      <c r="Z21" s="4"/>
      <c r="AA21" s="12">
        <f t="shared" si="9"/>
        <v>2569.46</v>
      </c>
      <c r="AB21" s="4"/>
      <c r="AC21" s="12">
        <f t="shared" si="11"/>
        <v>2569.46</v>
      </c>
      <c r="AD21" s="4"/>
      <c r="AE21" s="12">
        <f t="shared" si="13"/>
        <v>2569.46</v>
      </c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</row>
    <row r="22" spans="1:210" s="2" customFormat="1" ht="14.25" customHeight="1">
      <c r="A22" s="13" t="s">
        <v>22</v>
      </c>
      <c r="B22" s="13" t="s">
        <v>66</v>
      </c>
      <c r="C22" s="8">
        <f t="shared" ref="C22:V22" si="33">C23+C28+C29+C30</f>
        <v>3240844966.4299998</v>
      </c>
      <c r="D22" s="8">
        <f t="shared" si="33"/>
        <v>28417730.109999999</v>
      </c>
      <c r="E22" s="8">
        <f>E23+E28+E29+E30</f>
        <v>3269262696.54</v>
      </c>
      <c r="F22" s="8">
        <f>F23+F28+F29+F30</f>
        <v>190363594.22</v>
      </c>
      <c r="G22" s="8">
        <f t="shared" si="33"/>
        <v>3459626290.7599998</v>
      </c>
      <c r="H22" s="8">
        <f t="shared" si="33"/>
        <v>7783781.6000000015</v>
      </c>
      <c r="I22" s="8">
        <f t="shared" si="33"/>
        <v>3467410072.3600001</v>
      </c>
      <c r="J22" s="8">
        <f t="shared" si="33"/>
        <v>11620483.199999999</v>
      </c>
      <c r="K22" s="8">
        <f t="shared" si="33"/>
        <v>3479030555.5599999</v>
      </c>
      <c r="L22" s="9"/>
      <c r="M22" s="9"/>
      <c r="N22" s="8">
        <f>N23+N28+N29+N30</f>
        <v>1500000</v>
      </c>
      <c r="O22" s="8">
        <f>O23+O28+O29+O30</f>
        <v>3480530555.5599999</v>
      </c>
      <c r="P22" s="8">
        <f>P23+P28+P29+P30</f>
        <v>459667750.71999997</v>
      </c>
      <c r="Q22" s="8">
        <f>Q23+Q28+Q29+Q30</f>
        <v>3940198306.2799997</v>
      </c>
      <c r="R22" s="8">
        <f t="shared" si="33"/>
        <v>0</v>
      </c>
      <c r="S22" s="8">
        <f t="shared" si="33"/>
        <v>0</v>
      </c>
      <c r="T22" s="8">
        <f>T23+T28+T29+T30</f>
        <v>141185091.97999999</v>
      </c>
      <c r="U22" s="12">
        <f t="shared" si="5"/>
        <v>4081383398.2599998</v>
      </c>
      <c r="V22" s="8">
        <f t="shared" si="33"/>
        <v>126411219.47</v>
      </c>
      <c r="W22" s="8">
        <f t="shared" ref="W22" si="34">W23+W28+W29+W30</f>
        <v>4207794617.73</v>
      </c>
      <c r="X22" s="8">
        <f>X23+X28+X29+X30</f>
        <v>100000</v>
      </c>
      <c r="Y22" s="8">
        <f t="shared" si="7"/>
        <v>4207894617.73</v>
      </c>
      <c r="Z22" s="8">
        <f t="shared" ref="Z22:AA22" si="35">Z23+Z28+Z29+Z30</f>
        <v>122443930.86</v>
      </c>
      <c r="AA22" s="8">
        <f t="shared" si="9"/>
        <v>4330338548.5900002</v>
      </c>
      <c r="AB22" s="8">
        <f>AB23+AB28+AB29+AB30</f>
        <v>169211790</v>
      </c>
      <c r="AC22" s="8">
        <f t="shared" si="11"/>
        <v>4499550338.5900002</v>
      </c>
      <c r="AD22" s="8">
        <f t="shared" ref="AD22:AE22" si="36">AD23+AD28+AD29+AD30</f>
        <v>46631747.679999992</v>
      </c>
      <c r="AE22" s="8">
        <f t="shared" si="13"/>
        <v>4546182086.2700005</v>
      </c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</row>
    <row r="23" spans="1:210" s="2" customFormat="1" ht="40.5" customHeight="1">
      <c r="A23" s="4" t="s">
        <v>48</v>
      </c>
      <c r="B23" s="13" t="s">
        <v>51</v>
      </c>
      <c r="C23" s="12">
        <f>C24+C25+C26+C27</f>
        <v>3238687639.4299998</v>
      </c>
      <c r="D23" s="12">
        <f t="shared" ref="D23:U23" si="37">D24+D25+D26+D27</f>
        <v>0</v>
      </c>
      <c r="E23" s="12">
        <f>E24+E25+E26+E27</f>
        <v>3238687639.4299998</v>
      </c>
      <c r="F23" s="12">
        <f t="shared" si="37"/>
        <v>175658114.02000001</v>
      </c>
      <c r="G23" s="12">
        <f t="shared" si="37"/>
        <v>3414345753.4499998</v>
      </c>
      <c r="H23" s="12">
        <f t="shared" si="37"/>
        <v>7183781.6000000015</v>
      </c>
      <c r="I23" s="12">
        <f t="shared" si="37"/>
        <v>3421529535.0500002</v>
      </c>
      <c r="J23" s="12">
        <f t="shared" si="37"/>
        <v>11620483.199999999</v>
      </c>
      <c r="K23" s="12">
        <f t="shared" si="37"/>
        <v>3433150018.25</v>
      </c>
      <c r="L23" s="9"/>
      <c r="M23" s="9"/>
      <c r="N23" s="12">
        <f>N24+N25+N26+N27</f>
        <v>0</v>
      </c>
      <c r="O23" s="12">
        <f>O24+O25+O26+O27</f>
        <v>3433150018.25</v>
      </c>
      <c r="P23" s="12">
        <f>P24+P25+P26+P27</f>
        <v>457331573.26999998</v>
      </c>
      <c r="Q23" s="12">
        <f>Q24+Q25+Q26+Q27</f>
        <v>3890481591.52</v>
      </c>
      <c r="R23" s="12">
        <f t="shared" ref="R23:T23" si="38">R24+R25+R26+R27</f>
        <v>0</v>
      </c>
      <c r="S23" s="12">
        <f t="shared" si="38"/>
        <v>0</v>
      </c>
      <c r="T23" s="12">
        <f t="shared" si="38"/>
        <v>141185091.97999999</v>
      </c>
      <c r="U23" s="12">
        <f t="shared" si="5"/>
        <v>4031666683.5</v>
      </c>
      <c r="V23" s="12">
        <f>V24+V25+V26+V27</f>
        <v>125242427.92</v>
      </c>
      <c r="W23" s="12">
        <f t="shared" ref="W23" si="39">W24+W25+W26+W27</f>
        <v>4156909111.4200001</v>
      </c>
      <c r="X23" s="12">
        <f t="shared" ref="X23" si="40">X24+X25+X26+X27</f>
        <v>100000</v>
      </c>
      <c r="Y23" s="12">
        <f t="shared" si="7"/>
        <v>4157009111.4200001</v>
      </c>
      <c r="Z23" s="12">
        <f>Z24+Z25+Z26+Z27</f>
        <v>116838391.06</v>
      </c>
      <c r="AA23" s="12">
        <f t="shared" si="9"/>
        <v>4273847502.48</v>
      </c>
      <c r="AB23" s="12">
        <f>AB24+AB25+AB26+AB27</f>
        <v>74169900</v>
      </c>
      <c r="AC23" s="12">
        <f t="shared" si="11"/>
        <v>4348017402.4799995</v>
      </c>
      <c r="AD23" s="12">
        <f>AD24+AD25+AD26+AD27</f>
        <v>45568717.679999992</v>
      </c>
      <c r="AE23" s="12">
        <f t="shared" si="13"/>
        <v>4393586120.1599998</v>
      </c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</row>
    <row r="24" spans="1:210" s="2" customFormat="1">
      <c r="A24" s="14" t="s">
        <v>23</v>
      </c>
      <c r="B24" s="4" t="s">
        <v>52</v>
      </c>
      <c r="C24" s="12">
        <v>825446700</v>
      </c>
      <c r="D24" s="12"/>
      <c r="E24" s="12">
        <f>C24+D24</f>
        <v>825446700</v>
      </c>
      <c r="F24" s="12">
        <v>21828400</v>
      </c>
      <c r="G24" s="12">
        <f>E24+F24</f>
        <v>847275100</v>
      </c>
      <c r="H24" s="12"/>
      <c r="I24" s="12">
        <f>G24</f>
        <v>847275100</v>
      </c>
      <c r="J24" s="12">
        <v>11364000</v>
      </c>
      <c r="K24" s="12">
        <f>I24+J24</f>
        <v>858639100</v>
      </c>
      <c r="L24" s="9"/>
      <c r="M24" s="9"/>
      <c r="N24" s="4"/>
      <c r="O24" s="4">
        <f>K24+N24</f>
        <v>858639100</v>
      </c>
      <c r="P24" s="4">
        <f>263755500</f>
        <v>263755500</v>
      </c>
      <c r="Q24" s="4">
        <f>O24+P24</f>
        <v>1122394600</v>
      </c>
      <c r="R24" s="4"/>
      <c r="S24" s="4"/>
      <c r="T24" s="4">
        <v>116609400</v>
      </c>
      <c r="U24" s="12">
        <f t="shared" si="5"/>
        <v>1239004000</v>
      </c>
      <c r="V24" s="4">
        <v>-3112800</v>
      </c>
      <c r="W24" s="4">
        <f>U24+V24</f>
        <v>1235891200</v>
      </c>
      <c r="X24" s="4"/>
      <c r="Y24" s="12">
        <f t="shared" si="7"/>
        <v>1235891200</v>
      </c>
      <c r="Z24" s="4"/>
      <c r="AA24" s="12">
        <f t="shared" si="9"/>
        <v>1235891200</v>
      </c>
      <c r="AB24" s="4">
        <v>74169900</v>
      </c>
      <c r="AC24" s="12">
        <f t="shared" si="11"/>
        <v>1310061100</v>
      </c>
      <c r="AD24" s="4"/>
      <c r="AE24" s="12">
        <f t="shared" si="13"/>
        <v>1310061100</v>
      </c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</row>
    <row r="25" spans="1:210" s="2" customFormat="1">
      <c r="A25" s="14" t="s">
        <v>24</v>
      </c>
      <c r="B25" s="4" t="s">
        <v>53</v>
      </c>
      <c r="C25" s="12">
        <v>518675700</v>
      </c>
      <c r="D25" s="12"/>
      <c r="E25" s="12">
        <f t="shared" ref="E25:E28" si="41">C25+D25</f>
        <v>518675700</v>
      </c>
      <c r="F25" s="12">
        <v>113130800</v>
      </c>
      <c r="G25" s="12">
        <f t="shared" ref="G25:G30" si="42">E25+F25</f>
        <v>631806500</v>
      </c>
      <c r="H25" s="12">
        <v>-2131792.52</v>
      </c>
      <c r="I25" s="12">
        <f>G25+H25</f>
        <v>629674707.48000002</v>
      </c>
      <c r="J25" s="12"/>
      <c r="K25" s="12">
        <f t="shared" ref="K25:K28" si="43">I25+J25</f>
        <v>629674707.48000002</v>
      </c>
      <c r="L25" s="9"/>
      <c r="M25" s="9"/>
      <c r="N25" s="4"/>
      <c r="O25" s="4">
        <f t="shared" ref="O25:O30" si="44">K25+N25</f>
        <v>629674707.48000002</v>
      </c>
      <c r="P25" s="4">
        <v>135008192.5</v>
      </c>
      <c r="Q25" s="4">
        <f t="shared" ref="Q25:Q30" si="45">O25+P25</f>
        <v>764682899.98000002</v>
      </c>
      <c r="R25" s="4"/>
      <c r="S25" s="4"/>
      <c r="T25" s="4">
        <v>1612700</v>
      </c>
      <c r="U25" s="12">
        <f t="shared" si="5"/>
        <v>766295599.98000002</v>
      </c>
      <c r="V25" s="4">
        <f>132587200-25165575.58</f>
        <v>107421624.42</v>
      </c>
      <c r="W25" s="4">
        <f t="shared" ref="W25:W30" si="46">U25+V25</f>
        <v>873717224.39999998</v>
      </c>
      <c r="X25" s="4"/>
      <c r="Y25" s="12">
        <f t="shared" si="7"/>
        <v>873717224.39999998</v>
      </c>
      <c r="Z25" s="4">
        <v>180532400.02000001</v>
      </c>
      <c r="AA25" s="12">
        <f t="shared" si="9"/>
        <v>1054249624.42</v>
      </c>
      <c r="AB25" s="4"/>
      <c r="AC25" s="12">
        <f t="shared" si="11"/>
        <v>1054249624.42</v>
      </c>
      <c r="AD25" s="4">
        <v>28391200.039999999</v>
      </c>
      <c r="AE25" s="12">
        <f t="shared" si="13"/>
        <v>1082640824.46</v>
      </c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</row>
    <row r="26" spans="1:210" s="2" customFormat="1">
      <c r="A26" s="14" t="s">
        <v>25</v>
      </c>
      <c r="B26" s="4" t="s">
        <v>54</v>
      </c>
      <c r="C26" s="12">
        <v>1684307400</v>
      </c>
      <c r="D26" s="12"/>
      <c r="E26" s="12">
        <f t="shared" si="41"/>
        <v>1684307400</v>
      </c>
      <c r="F26" s="12">
        <v>10533500</v>
      </c>
      <c r="G26" s="12">
        <f t="shared" si="42"/>
        <v>1694840900</v>
      </c>
      <c r="H26" s="12"/>
      <c r="I26" s="12">
        <f t="shared" ref="I25:I26" si="47">G26</f>
        <v>1694840900</v>
      </c>
      <c r="J26" s="12"/>
      <c r="K26" s="12">
        <f t="shared" si="43"/>
        <v>1694840900</v>
      </c>
      <c r="L26" s="9"/>
      <c r="M26" s="9"/>
      <c r="N26" s="4"/>
      <c r="O26" s="4">
        <f t="shared" si="44"/>
        <v>1694840900</v>
      </c>
      <c r="P26" s="4">
        <v>-5458167</v>
      </c>
      <c r="Q26" s="4">
        <f t="shared" si="45"/>
        <v>1689382733</v>
      </c>
      <c r="R26" s="4"/>
      <c r="S26" s="4"/>
      <c r="T26" s="4"/>
      <c r="U26" s="12">
        <f t="shared" si="5"/>
        <v>1689382733</v>
      </c>
      <c r="V26" s="4">
        <f>1000000-4647800</f>
        <v>-3647800</v>
      </c>
      <c r="W26" s="4">
        <f t="shared" si="46"/>
        <v>1685734933</v>
      </c>
      <c r="X26" s="4"/>
      <c r="Y26" s="12">
        <f t="shared" si="7"/>
        <v>1685734933</v>
      </c>
      <c r="Z26" s="4">
        <v>-75467534.370000005</v>
      </c>
      <c r="AA26" s="12">
        <f t="shared" si="9"/>
        <v>1610267398.6300001</v>
      </c>
      <c r="AB26" s="4"/>
      <c r="AC26" s="12">
        <f t="shared" si="11"/>
        <v>1610267398.6300001</v>
      </c>
      <c r="AD26" s="4">
        <f>-4459582.89+1501000</f>
        <v>-2958582.8899999997</v>
      </c>
      <c r="AE26" s="12">
        <f t="shared" si="13"/>
        <v>1607308815.74</v>
      </c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</row>
    <row r="27" spans="1:210" s="2" customFormat="1">
      <c r="A27" s="14" t="s">
        <v>26</v>
      </c>
      <c r="B27" s="4" t="s">
        <v>55</v>
      </c>
      <c r="C27" s="12">
        <v>210257839.43000001</v>
      </c>
      <c r="D27" s="12"/>
      <c r="E27" s="12">
        <f t="shared" si="41"/>
        <v>210257839.43000001</v>
      </c>
      <c r="F27" s="12">
        <v>30165414.02</v>
      </c>
      <c r="G27" s="12">
        <f t="shared" si="42"/>
        <v>240423253.45000002</v>
      </c>
      <c r="H27" s="12">
        <f>7810029.12+1505545</f>
        <v>9315574.120000001</v>
      </c>
      <c r="I27" s="12">
        <f>G27+H27</f>
        <v>249738827.57000002</v>
      </c>
      <c r="J27" s="12">
        <v>256483.20000000001</v>
      </c>
      <c r="K27" s="12">
        <f t="shared" si="43"/>
        <v>249995310.77000001</v>
      </c>
      <c r="L27" s="9"/>
      <c r="M27" s="9"/>
      <c r="N27" s="4"/>
      <c r="O27" s="4">
        <f t="shared" si="44"/>
        <v>249995310.77000001</v>
      </c>
      <c r="P27" s="4">
        <v>64026047.770000003</v>
      </c>
      <c r="Q27" s="4">
        <f t="shared" si="45"/>
        <v>314021358.54000002</v>
      </c>
      <c r="R27" s="4"/>
      <c r="S27" s="4"/>
      <c r="T27" s="4">
        <v>22962991.98</v>
      </c>
      <c r="U27" s="12">
        <f t="shared" si="5"/>
        <v>336984350.52000004</v>
      </c>
      <c r="V27" s="4">
        <f>22529603.5+2051800</f>
        <v>24581403.5</v>
      </c>
      <c r="W27" s="4">
        <f t="shared" si="46"/>
        <v>361565754.02000004</v>
      </c>
      <c r="X27" s="4">
        <v>100000</v>
      </c>
      <c r="Y27" s="12">
        <f t="shared" si="7"/>
        <v>361665754.02000004</v>
      </c>
      <c r="Z27" s="4">
        <f>9994573.53+1175200+714886.88-111135</f>
        <v>11773525.41</v>
      </c>
      <c r="AA27" s="12">
        <f t="shared" si="9"/>
        <v>373439279.43000007</v>
      </c>
      <c r="AB27" s="4"/>
      <c r="AC27" s="12">
        <f t="shared" si="11"/>
        <v>373439279.43000007</v>
      </c>
      <c r="AD27" s="4">
        <f>14641685.2+444562+4479700+588300+126653.33-144800</f>
        <v>20136100.529999997</v>
      </c>
      <c r="AE27" s="12">
        <f t="shared" si="13"/>
        <v>393575379.96000004</v>
      </c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</row>
    <row r="28" spans="1:210" s="2" customFormat="1" ht="15" customHeight="1">
      <c r="A28" s="4" t="s">
        <v>27</v>
      </c>
      <c r="B28" s="4" t="s">
        <v>67</v>
      </c>
      <c r="C28" s="12">
        <v>2157327</v>
      </c>
      <c r="D28" s="12">
        <v>30000000</v>
      </c>
      <c r="E28" s="12">
        <f t="shared" si="41"/>
        <v>32157327</v>
      </c>
      <c r="F28" s="12">
        <f>3123210.31+10000000</f>
        <v>13123210.310000001</v>
      </c>
      <c r="G28" s="12">
        <f t="shared" si="42"/>
        <v>45280537.310000002</v>
      </c>
      <c r="H28" s="12">
        <v>600000</v>
      </c>
      <c r="I28" s="12">
        <f>G28+H28</f>
        <v>45880537.310000002</v>
      </c>
      <c r="J28" s="12"/>
      <c r="K28" s="12">
        <f t="shared" si="43"/>
        <v>45880537.310000002</v>
      </c>
      <c r="L28" s="9"/>
      <c r="M28" s="9"/>
      <c r="N28" s="4">
        <v>1500000</v>
      </c>
      <c r="O28" s="4">
        <f t="shared" si="44"/>
        <v>47380537.310000002</v>
      </c>
      <c r="P28" s="4">
        <v>2490363</v>
      </c>
      <c r="Q28" s="4">
        <f t="shared" si="45"/>
        <v>49870900.310000002</v>
      </c>
      <c r="R28" s="4"/>
      <c r="S28" s="4"/>
      <c r="T28" s="4"/>
      <c r="U28" s="12">
        <f t="shared" si="5"/>
        <v>49870900.310000002</v>
      </c>
      <c r="V28" s="4">
        <f>250000+918791.55</f>
        <v>1168791.55</v>
      </c>
      <c r="W28" s="4">
        <f t="shared" si="46"/>
        <v>51039691.859999999</v>
      </c>
      <c r="X28" s="4"/>
      <c r="Y28" s="12">
        <f t="shared" si="7"/>
        <v>51039691.859999999</v>
      </c>
      <c r="Z28" s="4">
        <v>5605539.7999999998</v>
      </c>
      <c r="AA28" s="12">
        <f t="shared" si="9"/>
        <v>56645231.659999996</v>
      </c>
      <c r="AB28" s="4">
        <v>95041890</v>
      </c>
      <c r="AC28" s="12">
        <f t="shared" si="11"/>
        <v>151687121.66</v>
      </c>
      <c r="AD28" s="4">
        <v>1065730</v>
      </c>
      <c r="AE28" s="12">
        <f t="shared" si="13"/>
        <v>152752851.66</v>
      </c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</row>
    <row r="29" spans="1:210" s="2" customFormat="1" ht="89.25">
      <c r="A29" s="4" t="s">
        <v>28</v>
      </c>
      <c r="B29" s="4" t="s">
        <v>68</v>
      </c>
      <c r="C29" s="12">
        <v>0</v>
      </c>
      <c r="D29" s="12"/>
      <c r="E29" s="12">
        <f t="shared" ref="E29:E30" si="48">C29</f>
        <v>0</v>
      </c>
      <c r="F29" s="12">
        <v>0</v>
      </c>
      <c r="G29" s="12">
        <f t="shared" si="42"/>
        <v>0</v>
      </c>
      <c r="H29" s="12"/>
      <c r="I29" s="12">
        <f t="shared" ref="I29:I30" si="49">G29</f>
        <v>0</v>
      </c>
      <c r="J29" s="12"/>
      <c r="K29" s="12">
        <f>I29</f>
        <v>0</v>
      </c>
      <c r="L29" s="9"/>
      <c r="M29" s="9"/>
      <c r="N29" s="4"/>
      <c r="O29" s="4">
        <f t="shared" si="44"/>
        <v>0</v>
      </c>
      <c r="P29" s="4"/>
      <c r="Q29" s="4">
        <f t="shared" si="45"/>
        <v>0</v>
      </c>
      <c r="R29" s="4"/>
      <c r="S29" s="4"/>
      <c r="T29" s="4"/>
      <c r="U29" s="12">
        <f t="shared" si="5"/>
        <v>0</v>
      </c>
      <c r="V29" s="4"/>
      <c r="W29" s="4">
        <f t="shared" si="46"/>
        <v>0</v>
      </c>
      <c r="X29" s="4"/>
      <c r="Y29" s="12">
        <f t="shared" si="7"/>
        <v>0</v>
      </c>
      <c r="Z29" s="4"/>
      <c r="AA29" s="12">
        <f t="shared" si="9"/>
        <v>0</v>
      </c>
      <c r="AB29" s="4"/>
      <c r="AC29" s="12">
        <f t="shared" si="11"/>
        <v>0</v>
      </c>
      <c r="AD29" s="4"/>
      <c r="AE29" s="12">
        <f t="shared" si="13"/>
        <v>0</v>
      </c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</row>
    <row r="30" spans="1:210" s="2" customFormat="1" ht="38.25">
      <c r="A30" s="4" t="s">
        <v>29</v>
      </c>
      <c r="B30" s="4" t="s">
        <v>69</v>
      </c>
      <c r="C30" s="12">
        <v>0</v>
      </c>
      <c r="D30" s="12">
        <v>-1582269.89</v>
      </c>
      <c r="E30" s="12">
        <f>C30+D30</f>
        <v>-1582269.89</v>
      </c>
      <c r="F30" s="12">
        <v>1582269.89</v>
      </c>
      <c r="G30" s="12">
        <f t="shared" si="42"/>
        <v>0</v>
      </c>
      <c r="H30" s="12"/>
      <c r="I30" s="12">
        <f t="shared" si="49"/>
        <v>0</v>
      </c>
      <c r="J30" s="12"/>
      <c r="K30" s="12">
        <f>I30</f>
        <v>0</v>
      </c>
      <c r="L30" s="9"/>
      <c r="M30" s="9"/>
      <c r="N30" s="4"/>
      <c r="O30" s="4">
        <f t="shared" si="44"/>
        <v>0</v>
      </c>
      <c r="P30" s="4">
        <v>-154185.54999999999</v>
      </c>
      <c r="Q30" s="4">
        <f t="shared" si="45"/>
        <v>-154185.54999999999</v>
      </c>
      <c r="R30" s="4"/>
      <c r="S30" s="4"/>
      <c r="T30" s="4"/>
      <c r="U30" s="12">
        <f t="shared" si="5"/>
        <v>-154185.54999999999</v>
      </c>
      <c r="V30" s="4"/>
      <c r="W30" s="4">
        <f t="shared" si="46"/>
        <v>-154185.54999999999</v>
      </c>
      <c r="X30" s="4"/>
      <c r="Y30" s="12">
        <f t="shared" si="7"/>
        <v>-154185.54999999999</v>
      </c>
      <c r="Z30" s="4"/>
      <c r="AA30" s="12">
        <f t="shared" si="9"/>
        <v>-154185.54999999999</v>
      </c>
      <c r="AB30" s="4"/>
      <c r="AC30" s="12">
        <f t="shared" si="11"/>
        <v>-154185.54999999999</v>
      </c>
      <c r="AD30" s="4">
        <v>-2700</v>
      </c>
      <c r="AE30" s="12">
        <f t="shared" si="13"/>
        <v>-156885.54999999999</v>
      </c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</row>
    <row r="32" spans="1:210">
      <c r="F32" s="1"/>
    </row>
  </sheetData>
  <mergeCells count="32">
    <mergeCell ref="AC4:AC5"/>
    <mergeCell ref="AD4:AD5"/>
    <mergeCell ref="AE4:AE5"/>
    <mergeCell ref="X4:X5"/>
    <mergeCell ref="Y4:Y5"/>
    <mergeCell ref="Z4:Z5"/>
    <mergeCell ref="AA4:AA5"/>
    <mergeCell ref="AB4:AB5"/>
    <mergeCell ref="F4:F5"/>
    <mergeCell ref="B4:B5"/>
    <mergeCell ref="W4:W5"/>
    <mergeCell ref="Q4:Q5"/>
    <mergeCell ref="R4:R5"/>
    <mergeCell ref="S4:S5"/>
    <mergeCell ref="T4:T5"/>
    <mergeCell ref="U4:U5"/>
    <mergeCell ref="G4:G5"/>
    <mergeCell ref="H4:H5"/>
    <mergeCell ref="A3:V3"/>
    <mergeCell ref="V4:V5"/>
    <mergeCell ref="L4:L5"/>
    <mergeCell ref="M4:M5"/>
    <mergeCell ref="N4:N5"/>
    <mergeCell ref="O4:O5"/>
    <mergeCell ref="P4:P5"/>
    <mergeCell ref="A4:A5"/>
    <mergeCell ref="C4:C5"/>
    <mergeCell ref="D4:D5"/>
    <mergeCell ref="I4:I5"/>
    <mergeCell ref="J4:J5"/>
    <mergeCell ref="K4:K5"/>
    <mergeCell ref="E4:E5"/>
  </mergeCells>
  <pageMargins left="0.11811023622047245" right="0.11811023622047245" top="0.35433070866141736" bottom="0.35433070866141736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Департамент финансов автономного округа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022215</cp:lastModifiedBy>
  <cp:lastPrinted>2020-03-26T12:28:36Z</cp:lastPrinted>
  <dcterms:created xsi:type="dcterms:W3CDTF">2016-03-30T12:13:52Z</dcterms:created>
  <dcterms:modified xsi:type="dcterms:W3CDTF">2020-03-26T12:28:37Z</dcterms:modified>
</cp:coreProperties>
</file>